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s RC\"/>
    </mc:Choice>
  </mc:AlternateContent>
  <xr:revisionPtr revIDLastSave="0" documentId="13_ncr:1_{357D063E-711F-4074-908A-E1B79DD7553D}" xr6:coauthVersionLast="47" xr6:coauthVersionMax="47" xr10:uidLastSave="{00000000-0000-0000-0000-000000000000}"/>
  <bookViews>
    <workbookView xWindow="28680" yWindow="-120" windowWidth="25440" windowHeight="15270" xr2:uid="{294A3BF3-22F1-4063-A8D0-797B264DEB3C}"/>
  </bookViews>
  <sheets>
    <sheet name="lot 1" sheetId="1" r:id="rId1"/>
    <sheet name="lot 2" sheetId="4" r:id="rId2"/>
    <sheet name="lot 3" sheetId="3" r:id="rId3"/>
  </sheets>
  <definedNames>
    <definedName name="_xlnm.Print_Area" localSheetId="0">'lot 1'!$A$1:$H$35</definedName>
    <definedName name="_xlnm.Print_Area" localSheetId="1">'lot 2'!$A$1:$L$39</definedName>
    <definedName name="_xlnm.Print_Area" localSheetId="2">'lot 3'!$A$1:$G$21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7" i="4" s="1"/>
  <c r="G15" i="4"/>
  <c r="H14" i="4"/>
  <c r="G14" i="4"/>
  <c r="F14" i="3"/>
  <c r="E18" i="3"/>
  <c r="E20" i="3" s="1"/>
  <c r="F19" i="3" s="1"/>
  <c r="E19" i="3"/>
  <c r="F21" i="1"/>
  <c r="F22" i="1"/>
  <c r="F23" i="1"/>
  <c r="F24" i="1"/>
  <c r="F25" i="1"/>
  <c r="F26" i="1"/>
  <c r="F27" i="1"/>
  <c r="F28" i="1"/>
  <c r="F29" i="1"/>
  <c r="F30" i="1"/>
  <c r="F20" i="1"/>
  <c r="H22" i="4" l="1"/>
  <c r="H23" i="4"/>
  <c r="H24" i="4"/>
  <c r="H25" i="4"/>
  <c r="H26" i="4"/>
  <c r="G26" i="1"/>
  <c r="G20" i="1"/>
  <c r="F18" i="3"/>
  <c r="F31" i="1"/>
  <c r="H26" i="1" s="1"/>
  <c r="G14" i="1"/>
  <c r="H20" i="1" l="1"/>
</calcChain>
</file>

<file path=xl/sharedStrings.xml><?xml version="1.0" encoding="utf-8"?>
<sst xmlns="http://schemas.openxmlformats.org/spreadsheetml/2006/main" count="69" uniqueCount="55">
  <si>
    <t>Annexe au RC</t>
  </si>
  <si>
    <t>Marché</t>
  </si>
  <si>
    <t>Montant dépenses engagées HT</t>
  </si>
  <si>
    <t>Bilan financier</t>
  </si>
  <si>
    <t>Bilan quantitatif</t>
  </si>
  <si>
    <t>Nombre de bénéficiaires</t>
  </si>
  <si>
    <t>du 13/02 au 31/12/2023</t>
  </si>
  <si>
    <t>Manteau / Imperméable/Parka</t>
  </si>
  <si>
    <t>Ceinture cuir</t>
  </si>
  <si>
    <t>Cravate</t>
  </si>
  <si>
    <t>Blouse</t>
  </si>
  <si>
    <t>Pantalon de cuisine</t>
  </si>
  <si>
    <t>Tablier de cuisine</t>
  </si>
  <si>
    <t>Veste de cuisine</t>
  </si>
  <si>
    <t>Chaussures de ville</t>
  </si>
  <si>
    <t xml:space="preserve">Chemise </t>
  </si>
  <si>
    <t>Chemisier femme</t>
  </si>
  <si>
    <t xml:space="preserve">Manteau / Imperméable/Parka </t>
  </si>
  <si>
    <t>Hommes</t>
  </si>
  <si>
    <t>Femmes</t>
  </si>
  <si>
    <t>Robe</t>
  </si>
  <si>
    <t>Chaussures de ville homme</t>
  </si>
  <si>
    <t>Chaussures de ville femme</t>
  </si>
  <si>
    <t>Montant dépenses engagées HT (hors chaussures)</t>
  </si>
  <si>
    <t>Sabots</t>
  </si>
  <si>
    <t>Pantalon costume</t>
  </si>
  <si>
    <t>Veste costume</t>
  </si>
  <si>
    <t xml:space="preserve">Veste </t>
  </si>
  <si>
    <t>Jupe ou pantalon</t>
  </si>
  <si>
    <t>chaussures de ville</t>
  </si>
  <si>
    <t xml:space="preserve">Montant dépenses engagées HT </t>
  </si>
  <si>
    <t>Volume Hebdomadaire - Année 2025</t>
  </si>
  <si>
    <t>Année 2025
Site de Duquesne
(nombre d'articles)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</si>
  <si>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</si>
  <si>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</si>
  <si>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</si>
  <si>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</si>
  <si>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</si>
  <si>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</si>
  <si>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</si>
  <si>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</si>
  <si>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</si>
  <si>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</si>
  <si>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</si>
  <si>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</si>
  <si>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dont</t>
  </si>
  <si>
    <t>Chemises</t>
  </si>
  <si>
    <t xml:space="preserve">Desserte/set de table </t>
  </si>
  <si>
    <t xml:space="preserve">Tabliers de cuisine </t>
  </si>
  <si>
    <t xml:space="preserve">Vestes de cuisine </t>
  </si>
  <si>
    <t>Sabots de restauration / chaussures de travail homme</t>
  </si>
  <si>
    <t>Sabots de restauration / chaussures de travail femme</t>
  </si>
  <si>
    <t>LOT 1 : FOURNITURE DE VÊTEMENTS DE REPRÉSENTATION à USAGE PROFESSIONNEL</t>
  </si>
  <si>
    <t>LOT 2 : FOURNITURE DE VÊTEMENTS et DE SABOTS DE RESTAURATION à USAGE PROFESSIONNEL</t>
  </si>
  <si>
    <t>LOT 3 : FOURNITURE D'ARTICLES CHAUSSANTS à USAGE PROFESSIONNEL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</si>
</sst>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_€"/>
    <numFmt numFmtId="165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3" fontId="2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/>
    </xf>
    <xf numFmtId="0" fontId="7" fillId="0" borderId="8" xfId="2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7" fontId="2" fillId="0" borderId="8" xfId="1" applyNumberFormat="1" applyFont="1" applyBorder="1" applyAlignment="1">
      <alignment horizontal="center" vertical="center"/>
    </xf>
    <xf numFmtId="7" fontId="2" fillId="0" borderId="8" xfId="1" applyNumberFormat="1" applyFont="1" applyFill="1" applyBorder="1" applyAlignment="1">
      <alignment horizontal="center" vertical="center"/>
    </xf>
    <xf numFmtId="7" fontId="2" fillId="0" borderId="8" xfId="1" applyNumberFormat="1" applyFont="1" applyBorder="1" applyAlignment="1">
      <alignment vertical="center"/>
    </xf>
    <xf numFmtId="44" fontId="3" fillId="2" borderId="8" xfId="1" applyFont="1" applyFill="1" applyBorder="1" applyAlignment="1">
      <alignment vertical="center"/>
    </xf>
    <xf numFmtId="44" fontId="2" fillId="0" borderId="0" xfId="1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9" fontId="5" fillId="0" borderId="8" xfId="3" applyFont="1" applyBorder="1" applyAlignment="1">
      <alignment horizontal="center" vertical="center"/>
    </xf>
    <xf numFmtId="44" fontId="2" fillId="0" borderId="8" xfId="1" applyFont="1" applyBorder="1" applyAlignment="1">
      <alignment vertical="center"/>
    </xf>
    <xf numFmtId="0" fontId="8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9" fontId="2" fillId="0" borderId="8" xfId="3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4" fontId="3" fillId="2" borderId="8" xfId="1" applyFont="1" applyFill="1" applyBorder="1" applyAlignment="1">
      <alignment horizontal="center" vertical="center"/>
    </xf>
    <xf numFmtId="7" fontId="2" fillId="0" borderId="8" xfId="1" applyNumberFormat="1" applyFont="1" applyBorder="1" applyAlignment="1">
      <alignment horizontal="right" vertical="center"/>
    </xf>
    <xf numFmtId="7" fontId="2" fillId="0" borderId="8" xfId="1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44" fontId="3" fillId="2" borderId="9" xfId="1" applyFont="1" applyFill="1" applyBorder="1" applyAlignment="1">
      <alignment vertical="center"/>
    </xf>
    <xf numFmtId="9" fontId="2" fillId="3" borderId="8" xfId="3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6" fillId="0" borderId="8" xfId="0" applyFont="1" applyBorder="1"/>
    <xf numFmtId="0" fontId="7" fillId="0" borderId="8" xfId="2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4" fontId="3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9" fontId="6" fillId="3" borderId="8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 xr:uid="{777E193B-EE08-4F8E-BB19-0EE5359AFE2B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460374</xdr:colOff>
      <xdr:row>2</xdr:row>
      <xdr:rowOff>3969</xdr:rowOff>
    </xdr:from>
    <xdr:to>
      <xdr:col>7</xdr:col>
      <xdr:colOff>842961</xdr:colOff>
      <xdr:row>4</xdr:row>
      <xdr:rowOff>51594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DBB225F7-E53E-420F-9EF7-415364179089}"/>
            </a:ext>
          </a:extLst>
        </xdr:cNvPr>
        <xdr:cNvSpPr/>
      </xdr:nvSpPr>
      <xdr:spPr>
        <a:xfrm rot="466753">
          <a:off x="6810374" y="781844"/>
          <a:ext cx="2573337" cy="539750"/>
        </a:xfrm>
        <a:prstGeom prst="ellipse">
          <a:avLst/>
        </a:prstGeom>
        <a:solidFill>
          <a:schemeClr val="tx2">
            <a:lumMod val="25000"/>
            <a:lumOff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2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 titre indicatif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371474</xdr:colOff>
      <xdr:row>1</xdr:row>
      <xdr:rowOff>104776</xdr:rowOff>
    </xdr:from>
    <xdr:to>
      <xdr:col>11</xdr:col>
      <xdr:colOff>650874</xdr:colOff>
      <xdr:row>3</xdr:row>
      <xdr:rowOff>142876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CDCE1F6B-B437-45B3-AE8B-4AE6C96AF226}"/>
            </a:ext>
          </a:extLst>
        </xdr:cNvPr>
        <xdr:cNvSpPr/>
      </xdr:nvSpPr>
      <xdr:spPr>
        <a:xfrm rot="466753">
          <a:off x="9848849" y="304801"/>
          <a:ext cx="2565400" cy="438150"/>
        </a:xfrm>
        <a:prstGeom prst="ellipse">
          <a:avLst/>
        </a:prstGeom>
        <a:solidFill>
          <a:schemeClr val="tx2">
            <a:lumMod val="25000"/>
            <a:lumOff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solidFill>
                <a:sysClr val="windowText" lastClr="000000"/>
              </a:solidFill>
            </a:rPr>
            <a:t>A titre indicatif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2</xdr:row>
      <xdr:rowOff>1</xdr:rowOff>
    </xdr:from>
    <xdr:to>
      <xdr:col>6</xdr:col>
      <xdr:colOff>898525</xdr:colOff>
      <xdr:row>4</xdr:row>
      <xdr:rowOff>47626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4FB1E005-52D3-498E-929C-EAC51F21FB96}"/>
            </a:ext>
          </a:extLst>
        </xdr:cNvPr>
        <xdr:cNvSpPr/>
      </xdr:nvSpPr>
      <xdr:spPr>
        <a:xfrm rot="466753">
          <a:off x="7026275" y="393701"/>
          <a:ext cx="2673350" cy="428625"/>
        </a:xfrm>
        <a:prstGeom prst="ellipse">
          <a:avLst/>
        </a:prstGeom>
        <a:solidFill>
          <a:schemeClr val="tx2">
            <a:lumMod val="25000"/>
            <a:lumOff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 b="1">
              <a:solidFill>
                <a:sysClr val="windowText" lastClr="000000"/>
              </a:solidFill>
            </a:rPr>
            <a:t>A titre indicatif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C7E6E-C4F1-446E-9C6C-278504E3C5EA}">
  <sheetPr>
    <pageSetUpPr fitToPage="1"/>
  </sheetPr>
  <dimension ref="A1:I31"/>
  <sheetViews>
    <sheetView tabSelected="1" zoomScale="80" zoomScaleNormal="80" workbookViewId="0">
      <selection activeCell="D29" sqref="D29"/>
    </sheetView>
  </sheetViews>
  <sheetFormatPr baseColWidth="10" defaultRowHeight="14.5" x14ac:dyDescent="0.35"/>
  <cols>
    <col min="1" max="1" width="20.26953125" customWidth="1"/>
    <col min="2" max="2" width="25.7265625" customWidth="1"/>
    <col min="3" max="6" width="16.453125" customWidth="1"/>
    <col min="7" max="7" width="21" customWidth="1"/>
    <col min="8" max="8" width="14" customWidth="1"/>
  </cols>
  <sheetData>
    <row r="1" spans="1:9" ht="30.65" customHeight="1" x14ac:dyDescent="0.35">
      <c r="A1" s="55" t="s">
        <v>52</v>
      </c>
      <c r="B1" s="55"/>
      <c r="C1" s="55"/>
      <c r="D1" s="55"/>
      <c r="E1" s="55"/>
      <c r="F1" s="55"/>
      <c r="G1" s="55"/>
      <c r="H1" s="55"/>
      <c r="I1" s="55"/>
    </row>
    <row r="2" spans="1:9" ht="15.65" customHeight="1" x14ac:dyDescent="0.35">
      <c r="A2" s="55"/>
      <c r="B2" s="55"/>
      <c r="C2" s="55"/>
      <c r="D2" s="55"/>
      <c r="E2" s="55"/>
      <c r="F2" s="55"/>
      <c r="G2" s="55"/>
      <c r="H2" s="55"/>
      <c r="I2" s="55"/>
    </row>
    <row r="3" spans="1:9" ht="24" customHeight="1" x14ac:dyDescent="0.35">
      <c r="A3" s="55" t="s">
        <v>0</v>
      </c>
      <c r="B3" s="55"/>
      <c r="C3" s="55"/>
      <c r="D3" s="55"/>
      <c r="E3" s="55"/>
      <c r="F3" s="55"/>
      <c r="G3" s="55"/>
      <c r="H3" s="55"/>
      <c r="I3" s="55"/>
    </row>
    <row r="5" spans="1:9" ht="15.5" x14ac:dyDescent="0.35">
      <c r="A5" s="14"/>
      <c r="B5" s="14"/>
      <c r="C5" s="14"/>
      <c r="D5" s="14"/>
      <c r="E5" s="14"/>
      <c r="F5" s="14"/>
      <c r="G5" s="14"/>
      <c r="H5" s="14"/>
      <c r="I5" s="14"/>
    </row>
    <row r="6" spans="1:9" ht="15.5" x14ac:dyDescent="0.35">
      <c r="A6" s="49" t="s">
        <v>5</v>
      </c>
      <c r="B6" s="49"/>
      <c r="C6" s="49"/>
      <c r="D6" s="49"/>
      <c r="E6" s="49"/>
      <c r="F6" s="49"/>
      <c r="G6" s="49"/>
      <c r="H6" s="49"/>
      <c r="I6" s="49"/>
    </row>
    <row r="7" spans="1:9" ht="16" thickBot="1" x14ac:dyDescent="0.4">
      <c r="A7" s="14"/>
      <c r="B7" s="14"/>
      <c r="C7" s="14"/>
      <c r="D7" s="14"/>
      <c r="E7" s="14"/>
      <c r="F7" s="14"/>
      <c r="G7" s="14"/>
      <c r="H7" s="14"/>
      <c r="I7" s="14"/>
    </row>
    <row r="8" spans="1:9" ht="16" thickBot="1" x14ac:dyDescent="0.4">
      <c r="A8" s="14"/>
      <c r="B8" s="14"/>
      <c r="C8" s="3">
        <v>2023</v>
      </c>
      <c r="D8" s="4">
        <v>2024</v>
      </c>
      <c r="E8" s="4">
        <v>2025</v>
      </c>
      <c r="F8" s="14"/>
      <c r="G8" s="14"/>
      <c r="H8" s="14"/>
      <c r="I8" s="14"/>
    </row>
    <row r="9" spans="1:9" ht="16" thickBot="1" x14ac:dyDescent="0.4">
      <c r="A9" s="14"/>
      <c r="B9" s="14"/>
      <c r="C9" s="5">
        <v>98</v>
      </c>
      <c r="D9" s="2">
        <v>76</v>
      </c>
      <c r="E9" s="2">
        <v>63</v>
      </c>
      <c r="F9" s="14"/>
      <c r="G9" s="14"/>
      <c r="H9" s="14"/>
      <c r="I9" s="14"/>
    </row>
    <row r="10" spans="1:9" ht="15.5" x14ac:dyDescent="0.3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15.5" x14ac:dyDescent="0.35">
      <c r="A11" s="48" t="s">
        <v>3</v>
      </c>
      <c r="B11" s="48"/>
      <c r="C11" s="48"/>
      <c r="D11" s="48"/>
      <c r="E11" s="48"/>
      <c r="F11" s="48"/>
      <c r="G11" s="48"/>
      <c r="H11" s="48"/>
      <c r="I11" s="48"/>
    </row>
    <row r="12" spans="1:9" ht="15.5" x14ac:dyDescent="0.35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36" customHeight="1" x14ac:dyDescent="0.35">
      <c r="A13" s="16"/>
      <c r="B13" s="16"/>
      <c r="C13" s="16"/>
      <c r="D13" s="17" t="s">
        <v>6</v>
      </c>
      <c r="E13" s="18">
        <v>2024</v>
      </c>
      <c r="F13" s="17">
        <v>2025</v>
      </c>
      <c r="G13" s="16"/>
      <c r="H13" s="16"/>
      <c r="I13" s="14"/>
    </row>
    <row r="14" spans="1:9" ht="25.5" customHeight="1" x14ac:dyDescent="0.35">
      <c r="A14" s="50" t="s">
        <v>23</v>
      </c>
      <c r="B14" s="51"/>
      <c r="C14" s="19" t="s">
        <v>1</v>
      </c>
      <c r="D14" s="20">
        <v>139684.20000000001</v>
      </c>
      <c r="E14" s="21">
        <v>61194.8</v>
      </c>
      <c r="F14" s="22">
        <v>49498</v>
      </c>
      <c r="G14" s="23">
        <f>SUM(D14:F14)</f>
        <v>250377</v>
      </c>
      <c r="H14" s="16"/>
      <c r="I14" s="14"/>
    </row>
    <row r="15" spans="1:9" ht="15.5" x14ac:dyDescent="0.35">
      <c r="A15" s="16"/>
      <c r="B15" s="16"/>
      <c r="C15" s="16"/>
      <c r="D15" s="24"/>
      <c r="E15" s="24"/>
      <c r="F15" s="24"/>
      <c r="G15" s="24"/>
      <c r="H15" s="16"/>
      <c r="I15" s="14"/>
    </row>
    <row r="16" spans="1:9" x14ac:dyDescent="0.35">
      <c r="H16" s="1"/>
    </row>
    <row r="18" spans="1:9" ht="15.5" x14ac:dyDescent="0.35">
      <c r="A18" s="48" t="s">
        <v>4</v>
      </c>
      <c r="B18" s="48"/>
      <c r="C18" s="48"/>
      <c r="D18" s="48"/>
      <c r="E18" s="48"/>
      <c r="F18" s="48"/>
      <c r="G18" s="48"/>
      <c r="H18" s="48"/>
      <c r="I18" s="48"/>
    </row>
    <row r="19" spans="1:9" ht="39.5" customHeight="1" x14ac:dyDescent="0.35">
      <c r="C19" s="17" t="s">
        <v>6</v>
      </c>
      <c r="D19" s="18">
        <v>2024</v>
      </c>
      <c r="E19" s="17">
        <v>2025</v>
      </c>
    </row>
    <row r="20" spans="1:9" ht="24" customHeight="1" x14ac:dyDescent="0.35">
      <c r="A20" s="57" t="s">
        <v>18</v>
      </c>
      <c r="B20" s="11" t="s">
        <v>26</v>
      </c>
      <c r="C20" s="12">
        <v>260</v>
      </c>
      <c r="D20" s="12">
        <v>125</v>
      </c>
      <c r="E20" s="12">
        <v>117</v>
      </c>
      <c r="F20" s="13">
        <f>SUM(C20:E20)</f>
        <v>502</v>
      </c>
      <c r="G20" s="58">
        <f>F20+F21+F22+F23+F24+F25</f>
        <v>2953</v>
      </c>
      <c r="H20" s="56">
        <f>G20/F31</f>
        <v>0.97330257086354643</v>
      </c>
    </row>
    <row r="21" spans="1:9" ht="24" customHeight="1" x14ac:dyDescent="0.35">
      <c r="A21" s="57"/>
      <c r="B21" s="11" t="s">
        <v>25</v>
      </c>
      <c r="C21" s="12">
        <v>260</v>
      </c>
      <c r="D21" s="12">
        <v>125</v>
      </c>
      <c r="E21" s="12">
        <v>81</v>
      </c>
      <c r="F21" s="13">
        <f t="shared" ref="F21:F30" si="0">SUM(C21:E21)</f>
        <v>466</v>
      </c>
      <c r="G21" s="59"/>
      <c r="H21" s="56"/>
    </row>
    <row r="22" spans="1:9" ht="22.5" customHeight="1" x14ac:dyDescent="0.35">
      <c r="A22" s="57"/>
      <c r="B22" s="11" t="s">
        <v>15</v>
      </c>
      <c r="C22" s="12">
        <v>610</v>
      </c>
      <c r="D22" s="12">
        <v>303</v>
      </c>
      <c r="E22" s="12">
        <v>227</v>
      </c>
      <c r="F22" s="13">
        <f t="shared" si="0"/>
        <v>1140</v>
      </c>
      <c r="G22" s="59"/>
      <c r="H22" s="56"/>
    </row>
    <row r="23" spans="1:9" ht="31" x14ac:dyDescent="0.35">
      <c r="A23" s="57"/>
      <c r="B23" s="11" t="s">
        <v>17</v>
      </c>
      <c r="C23" s="12">
        <v>73</v>
      </c>
      <c r="D23" s="12">
        <v>25</v>
      </c>
      <c r="E23" s="12">
        <v>18</v>
      </c>
      <c r="F23" s="13">
        <f t="shared" si="0"/>
        <v>116</v>
      </c>
      <c r="G23" s="59"/>
      <c r="H23" s="56"/>
    </row>
    <row r="24" spans="1:9" ht="25" customHeight="1" x14ac:dyDescent="0.35">
      <c r="A24" s="57"/>
      <c r="B24" s="11" t="s">
        <v>8</v>
      </c>
      <c r="C24" s="12">
        <v>12</v>
      </c>
      <c r="D24" s="12">
        <v>4</v>
      </c>
      <c r="E24" s="12">
        <v>0</v>
      </c>
      <c r="F24" s="13">
        <f t="shared" si="0"/>
        <v>16</v>
      </c>
      <c r="G24" s="59"/>
      <c r="H24" s="56"/>
    </row>
    <row r="25" spans="1:9" ht="24" customHeight="1" x14ac:dyDescent="0.35">
      <c r="A25" s="57"/>
      <c r="B25" s="11" t="s">
        <v>9</v>
      </c>
      <c r="C25" s="12">
        <v>494</v>
      </c>
      <c r="D25" s="12">
        <v>134</v>
      </c>
      <c r="E25" s="12">
        <v>85</v>
      </c>
      <c r="F25" s="13">
        <f t="shared" si="0"/>
        <v>713</v>
      </c>
      <c r="G25" s="60"/>
      <c r="H25" s="56"/>
    </row>
    <row r="26" spans="1:9" ht="21.65" customHeight="1" x14ac:dyDescent="0.35">
      <c r="A26" s="57" t="s">
        <v>19</v>
      </c>
      <c r="B26" s="11" t="s">
        <v>27</v>
      </c>
      <c r="C26" s="12">
        <v>7</v>
      </c>
      <c r="D26" s="12">
        <v>5</v>
      </c>
      <c r="E26" s="12">
        <v>3</v>
      </c>
      <c r="F26" s="13">
        <f t="shared" si="0"/>
        <v>15</v>
      </c>
      <c r="G26" s="58">
        <f>F26+F27+F28+F29+F30</f>
        <v>81</v>
      </c>
      <c r="H26" s="56">
        <f>G26/F31</f>
        <v>2.6697429136453527E-2</v>
      </c>
    </row>
    <row r="27" spans="1:9" ht="21.65" customHeight="1" x14ac:dyDescent="0.35">
      <c r="A27" s="57"/>
      <c r="B27" s="11" t="s">
        <v>28</v>
      </c>
      <c r="C27" s="12">
        <v>10</v>
      </c>
      <c r="D27" s="12">
        <v>6</v>
      </c>
      <c r="E27" s="12">
        <v>5</v>
      </c>
      <c r="F27" s="13">
        <f t="shared" si="0"/>
        <v>21</v>
      </c>
      <c r="G27" s="59"/>
      <c r="H27" s="56"/>
    </row>
    <row r="28" spans="1:9" ht="21.65" customHeight="1" x14ac:dyDescent="0.35">
      <c r="A28" s="57"/>
      <c r="B28" s="11" t="s">
        <v>16</v>
      </c>
      <c r="C28" s="12">
        <v>29</v>
      </c>
      <c r="D28" s="12">
        <v>6</v>
      </c>
      <c r="E28" s="12">
        <v>5</v>
      </c>
      <c r="F28" s="13">
        <f t="shared" si="0"/>
        <v>40</v>
      </c>
      <c r="G28" s="59"/>
      <c r="H28" s="56"/>
    </row>
    <row r="29" spans="1:9" ht="23.5" customHeight="1" x14ac:dyDescent="0.35">
      <c r="A29" s="57"/>
      <c r="B29" s="11" t="s">
        <v>20</v>
      </c>
      <c r="C29" s="12">
        <v>2</v>
      </c>
      <c r="D29" s="12">
        <v>0</v>
      </c>
      <c r="E29" s="12">
        <v>0</v>
      </c>
      <c r="F29" s="13">
        <f t="shared" si="0"/>
        <v>2</v>
      </c>
      <c r="G29" s="59"/>
      <c r="H29" s="56"/>
    </row>
    <row r="30" spans="1:9" ht="34" customHeight="1" x14ac:dyDescent="0.35">
      <c r="A30" s="57"/>
      <c r="B30" s="11" t="s">
        <v>7</v>
      </c>
      <c r="C30" s="12">
        <v>1</v>
      </c>
      <c r="D30" s="12">
        <v>2</v>
      </c>
      <c r="E30" s="12">
        <v>0</v>
      </c>
      <c r="F30" s="13">
        <f t="shared" si="0"/>
        <v>3</v>
      </c>
      <c r="G30" s="60"/>
      <c r="H30" s="56"/>
    </row>
    <row r="31" spans="1:9" ht="24.75" customHeight="1" x14ac:dyDescent="0.35">
      <c r="A31" s="14"/>
      <c r="B31" s="14"/>
      <c r="C31" s="14"/>
      <c r="D31" s="14"/>
      <c r="E31" s="14"/>
      <c r="F31" s="13">
        <f>SUM(F20:F30)</f>
        <v>3034</v>
      </c>
      <c r="G31" s="14"/>
      <c r="H31" s="14"/>
    </row>
  </sheetData>
  <mergeCells count="12">
    <mergeCell ref="A1:I2"/>
    <mergeCell ref="A3:I3"/>
    <mergeCell ref="H20:H25"/>
    <mergeCell ref="H26:H30"/>
    <mergeCell ref="A18:I18"/>
    <mergeCell ref="A11:I11"/>
    <mergeCell ref="A6:I6"/>
    <mergeCell ref="A26:A30"/>
    <mergeCell ref="A14:B14"/>
    <mergeCell ref="A20:A25"/>
    <mergeCell ref="G20:G25"/>
    <mergeCell ref="G26:G30"/>
  </mergeCells>
  <printOptions horizontalCentered="1" verticalCentered="1"/>
  <pageMargins left="0.11811023622047245" right="0.11811023622047245" top="0.15748031496062992" bottom="0.19685039370078741" header="0.31496062992125984" footer="0.31496062992125984"/>
  <pageSetup paperSize="9" scale="7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C8BCA-8143-4E56-9840-D29FB4B2AC3A}">
  <sheetPr>
    <pageSetUpPr fitToPage="1"/>
  </sheetPr>
  <dimension ref="A1:L39"/>
  <sheetViews>
    <sheetView topLeftCell="A12" zoomScaleNormal="100" workbookViewId="0">
      <selection activeCell="A2" sqref="A2:L3"/>
    </sheetView>
  </sheetViews>
  <sheetFormatPr baseColWidth="10" defaultRowHeight="14.5" x14ac:dyDescent="0.35"/>
  <cols>
    <col min="1" max="1" width="19.453125" customWidth="1"/>
    <col min="2" max="2" width="16.26953125" customWidth="1"/>
    <col min="3" max="3" width="14" customWidth="1"/>
    <col min="4" max="4" width="16.453125" customWidth="1"/>
    <col min="5" max="5" width="14.54296875" customWidth="1"/>
    <col min="6" max="6" width="16.7265625" customWidth="1"/>
    <col min="7" max="7" width="18.54296875" customWidth="1"/>
    <col min="8" max="8" width="19.81640625" customWidth="1"/>
    <col min="9" max="9" width="14.26953125" customWidth="1"/>
    <col min="11" max="11" width="13.54296875" customWidth="1"/>
    <col min="12" max="12" width="15.26953125" customWidth="1"/>
  </cols>
  <sheetData>
    <row r="1" spans="1:12" ht="15.5" x14ac:dyDescent="0.35">
      <c r="A1" s="49" t="s">
        <v>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3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3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6" spans="1:12" ht="15.5" x14ac:dyDescent="0.35">
      <c r="A6" s="49" t="s">
        <v>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6" thickBot="1" x14ac:dyDescent="0.4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6" thickBot="1" x14ac:dyDescent="0.4">
      <c r="A8" s="14"/>
      <c r="B8" s="14"/>
      <c r="C8" s="3">
        <v>2023</v>
      </c>
      <c r="D8" s="4">
        <v>2024</v>
      </c>
      <c r="E8" s="4">
        <v>2025</v>
      </c>
      <c r="F8" s="14"/>
      <c r="G8" s="14"/>
      <c r="H8" s="14"/>
      <c r="I8" s="14"/>
      <c r="J8" s="14"/>
      <c r="K8" s="14"/>
      <c r="L8" s="14"/>
    </row>
    <row r="9" spans="1:12" ht="16" thickBot="1" x14ac:dyDescent="0.4">
      <c r="A9" s="14"/>
      <c r="B9" s="14"/>
      <c r="C9" s="5">
        <v>19</v>
      </c>
      <c r="D9" s="2">
        <v>17</v>
      </c>
      <c r="E9" s="2">
        <v>12</v>
      </c>
      <c r="F9" s="14"/>
      <c r="G9" s="14"/>
      <c r="H9" s="14"/>
      <c r="I9" s="14"/>
      <c r="J9" s="14"/>
      <c r="K9" s="14"/>
      <c r="L9" s="14"/>
    </row>
    <row r="10" spans="1:12" ht="15.5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5.5" x14ac:dyDescent="0.35">
      <c r="A11" s="49" t="s">
        <v>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ht="15.5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54.75" customHeight="1" x14ac:dyDescent="0.35">
      <c r="A13" s="33"/>
      <c r="B13" s="33"/>
      <c r="C13" s="33"/>
      <c r="D13" s="17" t="s">
        <v>6</v>
      </c>
      <c r="E13" s="18">
        <v>2024</v>
      </c>
      <c r="F13" s="17">
        <v>2025</v>
      </c>
      <c r="G13" s="33"/>
      <c r="H13" s="33"/>
      <c r="I13" s="14"/>
      <c r="J13" s="14"/>
      <c r="K13" s="14"/>
      <c r="L13" s="14"/>
    </row>
    <row r="14" spans="1:12" ht="15.5" x14ac:dyDescent="0.35">
      <c r="A14" s="50" t="s">
        <v>30</v>
      </c>
      <c r="B14" s="51"/>
      <c r="C14" s="19" t="s">
        <v>1</v>
      </c>
      <c r="D14" s="35">
        <v>13779.38</v>
      </c>
      <c r="E14" s="36">
        <v>12970.49</v>
      </c>
      <c r="F14" s="35">
        <v>4544.87</v>
      </c>
      <c r="G14" s="34">
        <f>SUM(D14:F14)</f>
        <v>31294.739999999998</v>
      </c>
      <c r="H14" s="53">
        <f>G14+G15</f>
        <v>35789.93</v>
      </c>
      <c r="I14" s="14"/>
      <c r="J14" s="14"/>
      <c r="K14" s="14"/>
      <c r="L14" s="14"/>
    </row>
    <row r="15" spans="1:12" ht="15.5" x14ac:dyDescent="0.35">
      <c r="A15" s="49"/>
      <c r="B15" s="52"/>
      <c r="C15" s="19" t="s">
        <v>24</v>
      </c>
      <c r="D15" s="27">
        <v>1568.72</v>
      </c>
      <c r="E15" s="27">
        <v>1534.17</v>
      </c>
      <c r="F15" s="27">
        <v>1392.3</v>
      </c>
      <c r="G15" s="34">
        <f>SUM(D15:F15)</f>
        <v>4495.1900000000005</v>
      </c>
      <c r="H15" s="54"/>
      <c r="I15" s="14"/>
      <c r="J15" s="14"/>
      <c r="K15" s="14"/>
      <c r="L15" s="14"/>
    </row>
    <row r="16" spans="1:12" ht="15.5" x14ac:dyDescent="0.35">
      <c r="A16" s="14"/>
      <c r="B16" s="14"/>
      <c r="C16" s="14"/>
      <c r="D16" s="14"/>
      <c r="E16" s="14"/>
      <c r="F16" s="14"/>
      <c r="G16" s="14"/>
      <c r="H16" s="16"/>
      <c r="I16" s="14"/>
      <c r="J16" s="14"/>
      <c r="K16" s="14"/>
      <c r="L16" s="14"/>
    </row>
    <row r="17" spans="1:12" ht="15.5" x14ac:dyDescent="0.3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8"/>
    </row>
    <row r="18" spans="1:12" ht="15.5" x14ac:dyDescent="0.35">
      <c r="A18" s="48" t="s">
        <v>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5.5" x14ac:dyDescent="0.3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48.75" customHeight="1" x14ac:dyDescent="0.35">
      <c r="A20" s="14"/>
      <c r="B20" s="14"/>
      <c r="C20" s="14"/>
      <c r="D20" s="17" t="s">
        <v>6</v>
      </c>
      <c r="E20" s="18">
        <v>2024</v>
      </c>
      <c r="F20" s="17">
        <v>2025</v>
      </c>
      <c r="G20" s="14"/>
      <c r="H20" s="14"/>
      <c r="I20" s="14"/>
      <c r="J20" s="14"/>
      <c r="K20" s="14"/>
      <c r="L20" s="14"/>
    </row>
    <row r="21" spans="1:12" ht="15.5" x14ac:dyDescent="0.35">
      <c r="A21" s="44" t="s">
        <v>10</v>
      </c>
      <c r="B21" s="44"/>
      <c r="C21" s="44"/>
      <c r="D21" s="12">
        <v>0</v>
      </c>
      <c r="E21" s="12">
        <v>0</v>
      </c>
      <c r="F21" s="29">
        <v>0</v>
      </c>
      <c r="G21" s="30">
        <f>SUM(D21:F21)</f>
        <v>0</v>
      </c>
      <c r="H21" s="14"/>
      <c r="I21" s="14"/>
      <c r="J21" s="14"/>
      <c r="K21" s="14"/>
      <c r="L21" s="14"/>
    </row>
    <row r="22" spans="1:12" ht="15.5" x14ac:dyDescent="0.35">
      <c r="A22" s="44" t="s">
        <v>11</v>
      </c>
      <c r="B22" s="44"/>
      <c r="C22" s="44"/>
      <c r="D22" s="12">
        <v>71</v>
      </c>
      <c r="E22" s="12">
        <v>32</v>
      </c>
      <c r="F22" s="29">
        <v>18</v>
      </c>
      <c r="G22" s="30">
        <f t="shared" ref="G22:G26" si="0">SUM(D22:F22)</f>
        <v>121</v>
      </c>
      <c r="H22" s="31">
        <f>G22/G27</f>
        <v>0.15963060686015831</v>
      </c>
      <c r="I22" s="14"/>
      <c r="J22" s="14"/>
      <c r="K22" s="14"/>
      <c r="L22" s="14"/>
    </row>
    <row r="23" spans="1:12" ht="15.5" x14ac:dyDescent="0.35">
      <c r="A23" s="44" t="s">
        <v>12</v>
      </c>
      <c r="B23" s="44"/>
      <c r="C23" s="44"/>
      <c r="D23" s="12">
        <v>148</v>
      </c>
      <c r="E23" s="12">
        <v>79</v>
      </c>
      <c r="F23" s="29">
        <v>22</v>
      </c>
      <c r="G23" s="30">
        <f t="shared" si="0"/>
        <v>249</v>
      </c>
      <c r="H23" s="31">
        <f>G23/G27</f>
        <v>0.32849604221635886</v>
      </c>
      <c r="I23" s="14"/>
      <c r="J23" s="14"/>
      <c r="K23" s="14"/>
      <c r="L23" s="14"/>
    </row>
    <row r="24" spans="1:12" ht="15.5" x14ac:dyDescent="0.35">
      <c r="A24" s="44" t="s">
        <v>13</v>
      </c>
      <c r="B24" s="44"/>
      <c r="C24" s="44"/>
      <c r="D24" s="12">
        <v>157</v>
      </c>
      <c r="E24" s="12">
        <v>84</v>
      </c>
      <c r="F24" s="29">
        <v>57</v>
      </c>
      <c r="G24" s="30">
        <f t="shared" si="0"/>
        <v>298</v>
      </c>
      <c r="H24" s="31">
        <f>G24/G27</f>
        <v>0.39313984168865435</v>
      </c>
      <c r="I24" s="14"/>
      <c r="J24" s="14"/>
      <c r="K24" s="14"/>
      <c r="L24" s="14"/>
    </row>
    <row r="25" spans="1:12" ht="32.25" customHeight="1" x14ac:dyDescent="0.35">
      <c r="A25" s="44" t="s">
        <v>50</v>
      </c>
      <c r="B25" s="44"/>
      <c r="C25" s="44"/>
      <c r="D25" s="12">
        <v>35</v>
      </c>
      <c r="E25" s="12">
        <v>28</v>
      </c>
      <c r="F25" s="29">
        <v>16</v>
      </c>
      <c r="G25" s="30">
        <f t="shared" si="0"/>
        <v>79</v>
      </c>
      <c r="H25" s="31">
        <f>G25/G27</f>
        <v>0.10422163588390501</v>
      </c>
      <c r="I25" s="14"/>
      <c r="J25" s="14"/>
      <c r="K25" s="14"/>
      <c r="L25" s="14"/>
    </row>
    <row r="26" spans="1:12" ht="32.25" customHeight="1" x14ac:dyDescent="0.35">
      <c r="A26" s="44" t="s">
        <v>51</v>
      </c>
      <c r="B26" s="44"/>
      <c r="C26" s="44"/>
      <c r="D26" s="12">
        <v>3</v>
      </c>
      <c r="E26" s="12">
        <v>4</v>
      </c>
      <c r="F26" s="29">
        <v>4</v>
      </c>
      <c r="G26" s="30">
        <f t="shared" si="0"/>
        <v>11</v>
      </c>
      <c r="H26" s="31">
        <f>G26/G27</f>
        <v>1.4511873350923483E-2</v>
      </c>
      <c r="I26" s="14"/>
      <c r="J26" s="14"/>
      <c r="K26" s="14"/>
      <c r="L26" s="14"/>
    </row>
    <row r="27" spans="1:12" ht="15.5" x14ac:dyDescent="0.35">
      <c r="A27" s="14"/>
      <c r="B27" s="14"/>
      <c r="C27" s="14"/>
      <c r="D27" s="14"/>
      <c r="E27" s="14"/>
      <c r="F27" s="14"/>
      <c r="G27" s="30">
        <f>SUM(G21:G26)</f>
        <v>758</v>
      </c>
      <c r="H27" s="14"/>
      <c r="I27" s="14"/>
      <c r="J27" s="14"/>
      <c r="K27" s="14"/>
      <c r="L27" s="14"/>
    </row>
    <row r="28" spans="1:12" ht="15.5" x14ac:dyDescent="0.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.5" x14ac:dyDescent="0.35">
      <c r="A29" s="45" t="s">
        <v>31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spans="1:12" ht="15.5" x14ac:dyDescent="0.3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.5" x14ac:dyDescent="0.35">
      <c r="A31" s="46" t="s">
        <v>32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</row>
    <row r="32" spans="1:12" x14ac:dyDescent="0.35">
      <c r="A32" s="42" t="s">
        <v>33</v>
      </c>
      <c r="B32" s="42" t="s">
        <v>34</v>
      </c>
      <c r="C32" s="42" t="s">
        <v>35</v>
      </c>
      <c r="D32" s="42" t="s">
        <v>36</v>
      </c>
      <c r="E32" s="42" t="s">
        <v>37</v>
      </c>
      <c r="F32" s="42" t="s">
        <v>38</v>
      </c>
      <c r="G32" s="42" t="s">
        <v>39</v>
      </c>
      <c r="H32" s="42" t="s">
        <v>40</v>
      </c>
      <c r="I32" s="42" t="s">
        <v>41</v>
      </c>
      <c r="J32" s="42" t="s">
        <v>42</v>
      </c>
      <c r="K32" s="42" t="s">
        <v>43</v>
      </c>
      <c r="L32" s="42" t="s">
        <v>44</v>
      </c>
    </row>
    <row r="33" spans="1:12" ht="26.25" customHeight="1" x14ac:dyDescent="0.35">
      <c r="A33" s="25">
        <v>203.5</v>
      </c>
      <c r="B33" s="25">
        <v>201.75</v>
      </c>
      <c r="C33" s="25">
        <v>186.25</v>
      </c>
      <c r="D33" s="25">
        <v>225.75</v>
      </c>
      <c r="E33" s="25">
        <v>196.25</v>
      </c>
      <c r="F33" s="25">
        <v>179</v>
      </c>
      <c r="G33" s="25">
        <v>225</v>
      </c>
      <c r="H33" s="25">
        <v>83.75</v>
      </c>
      <c r="I33" s="25">
        <v>119.25</v>
      </c>
      <c r="J33" s="25">
        <v>164.25</v>
      </c>
      <c r="K33" s="25">
        <v>109.75</v>
      </c>
      <c r="L33" s="25">
        <v>110.25</v>
      </c>
    </row>
    <row r="34" spans="1:12" ht="15.5" x14ac:dyDescent="0.3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5.5" x14ac:dyDescent="0.35">
      <c r="A35" s="32" t="s">
        <v>45</v>
      </c>
      <c r="B35" s="8" t="s">
        <v>46</v>
      </c>
      <c r="C35" s="26">
        <v>0.22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1" x14ac:dyDescent="0.35">
      <c r="A36" s="14"/>
      <c r="B36" s="9" t="s">
        <v>47</v>
      </c>
      <c r="C36" s="26">
        <v>0.31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5.5" x14ac:dyDescent="0.35">
      <c r="A37" s="14"/>
      <c r="B37" s="8" t="s">
        <v>48</v>
      </c>
      <c r="C37" s="26">
        <v>0.19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5.5" x14ac:dyDescent="0.35">
      <c r="A38" s="14"/>
      <c r="B38" s="8" t="s">
        <v>49</v>
      </c>
      <c r="C38" s="26">
        <v>0.17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.5" x14ac:dyDescent="0.3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 count="15">
    <mergeCell ref="A18:L18"/>
    <mergeCell ref="A1:L1"/>
    <mergeCell ref="A2:L3"/>
    <mergeCell ref="A6:L6"/>
    <mergeCell ref="A11:L11"/>
    <mergeCell ref="A14:B15"/>
    <mergeCell ref="H14:H15"/>
    <mergeCell ref="A26:C26"/>
    <mergeCell ref="A29:L29"/>
    <mergeCell ref="A31:L31"/>
    <mergeCell ref="A21:C21"/>
    <mergeCell ref="A22:C22"/>
    <mergeCell ref="A23:C23"/>
    <mergeCell ref="A24:C24"/>
    <mergeCell ref="A25:C25"/>
  </mergeCells>
  <printOptions horizontalCentered="1" verticalCentered="1"/>
  <pageMargins left="0.11811023622047245" right="0.11811023622047245" top="0.15748031496062992" bottom="0.19685039370078741" header="0.31496062992125984" footer="0.31496062992125984"/>
  <pageSetup paperSize="9" scale="73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F01F-C32F-4F36-AA5C-D26554B3EA56}">
  <sheetPr>
    <pageSetUpPr fitToPage="1"/>
  </sheetPr>
  <dimension ref="A1:H20"/>
  <sheetViews>
    <sheetView zoomScaleNormal="100" workbookViewId="0">
      <selection activeCell="D19" sqref="D19"/>
    </sheetView>
  </sheetViews>
  <sheetFormatPr baseColWidth="10" defaultRowHeight="14.5" x14ac:dyDescent="0.35"/>
  <cols>
    <col min="1" max="1" width="35.453125" customWidth="1"/>
    <col min="2" max="2" width="19.54296875" customWidth="1"/>
    <col min="3" max="6" width="16.453125" customWidth="1"/>
    <col min="7" max="7" width="14" customWidth="1"/>
  </cols>
  <sheetData>
    <row r="1" spans="1:8" ht="15.5" x14ac:dyDescent="0.35">
      <c r="A1" s="49" t="s">
        <v>54</v>
      </c>
      <c r="B1" s="49"/>
      <c r="C1" s="49"/>
      <c r="D1" s="49"/>
      <c r="E1" s="49"/>
      <c r="F1" s="49"/>
      <c r="G1" s="49"/>
    </row>
    <row r="2" spans="1:8" ht="15.5" x14ac:dyDescent="0.35">
      <c r="A2" s="49"/>
      <c r="B2" s="49"/>
      <c r="C2" s="49"/>
      <c r="D2" s="49"/>
      <c r="E2" s="49"/>
      <c r="F2" s="49"/>
      <c r="G2" s="49"/>
    </row>
    <row r="3" spans="1:8" ht="15.5" x14ac:dyDescent="0.35">
      <c r="A3" s="49" t="s">
        <v>0</v>
      </c>
      <c r="B3" s="49"/>
      <c r="C3" s="49"/>
      <c r="D3" s="49"/>
      <c r="E3" s="49"/>
      <c r="F3" s="49"/>
      <c r="G3" s="49"/>
    </row>
    <row r="4" spans="1:8" ht="15.5" x14ac:dyDescent="0.35">
      <c r="A4" s="14"/>
      <c r="B4" s="14"/>
      <c r="C4" s="14"/>
      <c r="D4" s="14"/>
      <c r="E4" s="14"/>
      <c r="F4" s="14"/>
      <c r="G4" s="14"/>
    </row>
    <row r="5" spans="1:8" ht="15.5" x14ac:dyDescent="0.35">
      <c r="A5" s="14"/>
      <c r="B5" s="14"/>
      <c r="C5" s="14"/>
      <c r="D5" s="14"/>
      <c r="E5" s="14"/>
      <c r="F5" s="14"/>
      <c r="G5" s="14"/>
    </row>
    <row r="6" spans="1:8" ht="15.5" x14ac:dyDescent="0.35">
      <c r="A6" s="49" t="s">
        <v>5</v>
      </c>
      <c r="B6" s="49"/>
      <c r="C6" s="49"/>
      <c r="D6" s="49"/>
      <c r="E6" s="49"/>
      <c r="F6" s="49"/>
      <c r="G6" s="49"/>
    </row>
    <row r="7" spans="1:8" ht="16" thickBot="1" x14ac:dyDescent="0.4">
      <c r="A7" s="14"/>
      <c r="B7" s="14"/>
      <c r="C7" s="14"/>
      <c r="D7" s="14"/>
      <c r="E7" s="14"/>
      <c r="F7" s="14"/>
      <c r="G7" s="14"/>
    </row>
    <row r="8" spans="1:8" ht="15.5" x14ac:dyDescent="0.35">
      <c r="A8" s="14"/>
      <c r="B8" s="6">
        <v>2023</v>
      </c>
      <c r="C8" s="7">
        <v>2024</v>
      </c>
      <c r="D8" s="7">
        <v>2025</v>
      </c>
      <c r="E8" s="14"/>
      <c r="F8" s="14"/>
      <c r="G8" s="14"/>
    </row>
    <row r="9" spans="1:8" ht="16" thickBot="1" x14ac:dyDescent="0.4">
      <c r="A9" s="43" t="s">
        <v>29</v>
      </c>
      <c r="B9" s="5">
        <v>98</v>
      </c>
      <c r="C9" s="2">
        <v>76</v>
      </c>
      <c r="D9" s="2">
        <v>63</v>
      </c>
      <c r="E9" s="14"/>
      <c r="F9" s="14"/>
      <c r="G9" s="14"/>
    </row>
    <row r="10" spans="1:8" ht="15.5" x14ac:dyDescent="0.35">
      <c r="A10" s="14"/>
      <c r="B10" s="14"/>
      <c r="C10" s="14"/>
      <c r="D10" s="14"/>
      <c r="E10" s="14"/>
      <c r="F10" s="14"/>
      <c r="G10" s="14"/>
    </row>
    <row r="11" spans="1:8" ht="15.5" x14ac:dyDescent="0.35">
      <c r="A11" s="49" t="s">
        <v>3</v>
      </c>
      <c r="B11" s="49"/>
      <c r="C11" s="49"/>
      <c r="D11" s="49"/>
      <c r="E11" s="49"/>
      <c r="F11" s="49"/>
      <c r="G11" s="49"/>
    </row>
    <row r="12" spans="1:8" ht="15.5" x14ac:dyDescent="0.35">
      <c r="A12" s="14"/>
      <c r="B12" s="14"/>
      <c r="C12" s="14"/>
      <c r="D12" s="14"/>
      <c r="E12" s="14"/>
      <c r="F12" s="14"/>
      <c r="G12" s="14"/>
    </row>
    <row r="13" spans="1:8" ht="36" customHeight="1" x14ac:dyDescent="0.35">
      <c r="A13" s="16"/>
      <c r="B13" s="16"/>
      <c r="C13" s="17" t="s">
        <v>6</v>
      </c>
      <c r="D13" s="18">
        <v>2024</v>
      </c>
      <c r="E13" s="17">
        <v>2025</v>
      </c>
      <c r="F13" s="16"/>
      <c r="G13" s="16"/>
    </row>
    <row r="14" spans="1:8" ht="15.5" x14ac:dyDescent="0.35">
      <c r="A14" s="37" t="s">
        <v>2</v>
      </c>
      <c r="B14" s="19" t="s">
        <v>14</v>
      </c>
      <c r="C14" s="40">
        <v>13446</v>
      </c>
      <c r="D14" s="41">
        <v>6565</v>
      </c>
      <c r="E14" s="40">
        <v>4988</v>
      </c>
      <c r="F14" s="38">
        <f>SUM(C14:E14)</f>
        <v>24999</v>
      </c>
      <c r="G14" s="16"/>
      <c r="H14" s="10"/>
    </row>
    <row r="15" spans="1:8" ht="15.5" x14ac:dyDescent="0.35">
      <c r="A15" s="14"/>
      <c r="B15" s="14"/>
      <c r="C15" s="14"/>
      <c r="D15" s="14"/>
      <c r="E15" s="14"/>
      <c r="F15" s="14"/>
      <c r="G15" s="14"/>
    </row>
    <row r="16" spans="1:8" ht="15.5" x14ac:dyDescent="0.35">
      <c r="A16" s="48" t="s">
        <v>4</v>
      </c>
      <c r="B16" s="48"/>
      <c r="C16" s="48"/>
      <c r="D16" s="48"/>
      <c r="E16" s="48"/>
      <c r="F16" s="48"/>
      <c r="G16" s="48"/>
    </row>
    <row r="17" spans="1:8" ht="39.5" customHeight="1" x14ac:dyDescent="0.35">
      <c r="A17" s="14"/>
      <c r="B17" s="17" t="s">
        <v>6</v>
      </c>
      <c r="C17" s="18">
        <v>2024</v>
      </c>
      <c r="D17" s="17">
        <v>2025</v>
      </c>
      <c r="E17" s="14"/>
      <c r="F17" s="14"/>
      <c r="G17" s="14"/>
    </row>
    <row r="18" spans="1:8" ht="35.5" customHeight="1" x14ac:dyDescent="0.35">
      <c r="A18" s="11" t="s">
        <v>21</v>
      </c>
      <c r="B18" s="12">
        <v>188</v>
      </c>
      <c r="C18" s="12">
        <v>94</v>
      </c>
      <c r="D18" s="12">
        <v>70</v>
      </c>
      <c r="E18" s="13">
        <f t="shared" ref="E18:E19" si="0">SUM(B18:D18)</f>
        <v>352</v>
      </c>
      <c r="F18" s="39">
        <f>E18/E20</f>
        <v>0.97506925207756234</v>
      </c>
      <c r="G18" s="14"/>
    </row>
    <row r="19" spans="1:8" ht="35.5" customHeight="1" x14ac:dyDescent="0.35">
      <c r="A19" s="11" t="s">
        <v>22</v>
      </c>
      <c r="B19" s="12">
        <v>6</v>
      </c>
      <c r="C19" s="12">
        <v>1</v>
      </c>
      <c r="D19" s="12">
        <v>2</v>
      </c>
      <c r="E19" s="13">
        <f t="shared" si="0"/>
        <v>9</v>
      </c>
      <c r="F19" s="39">
        <f>E19/E20</f>
        <v>2.4930747922437674E-2</v>
      </c>
      <c r="G19" s="14"/>
      <c r="H19" s="1"/>
    </row>
    <row r="20" spans="1:8" ht="15.5" x14ac:dyDescent="0.35">
      <c r="A20" s="14"/>
      <c r="B20" s="14"/>
      <c r="C20" s="14"/>
      <c r="D20" s="14"/>
      <c r="E20" s="15">
        <f>SUM(E18:E19)</f>
        <v>361</v>
      </c>
      <c r="F20" s="14"/>
      <c r="G20" s="14"/>
    </row>
  </sheetData>
  <mergeCells count="6">
    <mergeCell ref="A16:G16"/>
    <mergeCell ref="A1:G1"/>
    <mergeCell ref="A2:G2"/>
    <mergeCell ref="A3:G3"/>
    <mergeCell ref="A6:G6"/>
    <mergeCell ref="A11:G11"/>
  </mergeCells>
  <printOptions horizontalCentered="1" verticalCentered="1"/>
  <pageMargins left="0.11811023622047245" right="0.11811023622047245" top="0.15748031496062992" bottom="0.19685039370078741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lot 1</vt:lpstr>
      <vt:lpstr>lot 2</vt:lpstr>
      <vt:lpstr>lot 3</vt:lpstr>
      <vt:lpstr>'lot 1'!Zone_d_impression</vt:lpstr>
      <vt:lpstr>'lot 2'!Zone_d_impression</vt:lpstr>
      <vt:lpstr>'lot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GRANGEAU, Sylvie (DFAS/SPAT/PREST)</dc:creator>
  <cp:lastModifiedBy>POLYDOROU, Niovi (DFAS/SDADD/PCP)</cp:lastModifiedBy>
  <cp:lastPrinted>2026-05-27T15:20:07Z</cp:lastPrinted>
  <dcterms:created xsi:type="dcterms:W3CDTF">2026-02-02T16:49:12Z</dcterms:created>
  <dcterms:modified xsi:type="dcterms:W3CDTF">2026-07-27T09:22:03Z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2026-02-02T17:06:50Z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1dcf5f53-6154-4b88-a056-f70645c51bdf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